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1015" windowHeight="9720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Format!$A$4:$AO$36</definedName>
    <definedName name="_xlnm.Print_Area" localSheetId="0">Format!$A$1:$L$36</definedName>
    <definedName name="reasons">[1]Reasons!$A$1:$A$14</definedName>
  </definedNames>
  <calcPr calcId="124519"/>
</workbook>
</file>

<file path=xl/calcChain.xml><?xml version="1.0" encoding="utf-8"?>
<calcChain xmlns="http://schemas.openxmlformats.org/spreadsheetml/2006/main">
  <c r="F22" i="1"/>
</calcChain>
</file>

<file path=xl/sharedStrings.xml><?xml version="1.0" encoding="utf-8"?>
<sst xmlns="http://schemas.openxmlformats.org/spreadsheetml/2006/main" count="331" uniqueCount="191">
  <si>
    <t>DISCOM : BRPL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</si>
  <si>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</si>
  <si>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</si>
  <si>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</si>
  <si>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</si>
  <si>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</si>
  <si>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</si>
  <si>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</si>
  <si>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</si>
  <si>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</si>
  <si>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</si>
  <si>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</si>
  <si>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</si>
  <si>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</si>
  <si>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22/06/2018</t>
  </si>
  <si>
    <t>PLM</t>
  </si>
  <si>
    <t>05:17</t>
  </si>
  <si>
    <t>06:32</t>
  </si>
  <si>
    <t>01:15</t>
  </si>
  <si>
    <t>HT SYSTEM FAULT</t>
  </si>
  <si>
    <t>Grid:G-2 PAPPANKALAN (66/11kV) GRID SSTN To Feeder:11KV KAILASH PURI NO.-1  , : TRANSIENT FAULT,:TRANSIENT FAULT,</t>
  </si>
  <si>
    <t>RESTORED/ REPAIRED</t>
  </si>
  <si>
    <t>Part of : ,SADH NAGAR_1,PALAM COLONY,PALAM ENCLAVE,KAILASH PURI,KAILASHPURI MAIN,SAAD NAGAR PART I,INDRA PARK</t>
  </si>
  <si>
    <t/>
  </si>
  <si>
    <t>DWK</t>
  </si>
  <si>
    <t>01:36</t>
  </si>
  <si>
    <t>TGN</t>
  </si>
  <si>
    <t>01:55</t>
  </si>
  <si>
    <t>02:55</t>
  </si>
  <si>
    <t>01:00</t>
  </si>
  <si>
    <t>Grid:MUKHERJEE PARK (33/11kV) GRID SSTN To Feeder:11 kV FDR SHYAM NAGAR  , 11KV CABLE,:CABLE FAULT,</t>
  </si>
  <si>
    <t>Part of : GANGARAM VATIKA_2,,SHAM NAGAR,CHAUKHANDI NAGAR</t>
  </si>
  <si>
    <t>01:06</t>
  </si>
  <si>
    <t>VKJ</t>
  </si>
  <si>
    <t>00:12</t>
  </si>
  <si>
    <t>01:23</t>
  </si>
  <si>
    <t>Grid:33kV ANDHERIA BAGH GRID To Feeder:11kV FDR SECTOR-A VASANT KUNJ  , 11KV CABLE,:CABLE FAULT,</t>
  </si>
  <si>
    <t>Part of : VASANT KUNJ SECTOR A,,PKT B &amp; C</t>
  </si>
  <si>
    <t>21/06/2018</t>
  </si>
  <si>
    <t>PJB</t>
  </si>
  <si>
    <t>23:04</t>
  </si>
  <si>
    <t>00:10</t>
  </si>
  <si>
    <t>Grid:MADIPUR (33/11kV) GRID SSTN To Feeder:11KV PUNJABI BAGH COMPLENT CENTER FEEDER NO:1  , 11KV CABLE,:CABLE FAULT,</t>
  </si>
  <si>
    <t>Part of : ,PUNJABI BAGH WEST</t>
  </si>
  <si>
    <t>22:49</t>
  </si>
  <si>
    <t>00:11</t>
  </si>
  <si>
    <t>01:21</t>
  </si>
  <si>
    <t>Grid:BODELLA-I GRID SSTN To Feeder:11kV FDR 224-SFS T.GDN  , TRANSIENT FAULT,:TRANSIENT FAULT,</t>
  </si>
  <si>
    <t>Part of : ,TILAK NAGAR BLOCK 13,VIKASPURI EXTENSION,TILAK VIHAR,TILAK NAGAR BLOCK 16,TILAK NAGAR BLOCK 19</t>
  </si>
  <si>
    <t>21:05</t>
  </si>
  <si>
    <t>22:19</t>
  </si>
  <si>
    <t>01:14</t>
  </si>
  <si>
    <t>Grid:G-2 PAPPANKALAN (66/11kV) GRID SSTN To Feeder:11kV FDR DWARKA PURI  , HT O/H,:JUMPER BROKEN,</t>
  </si>
  <si>
    <t>Part of : TAMIL ENCL, DWARKA PURI, COMMUNITY CENTRE, DABRI MORE</t>
  </si>
  <si>
    <t>20:29</t>
  </si>
  <si>
    <t>22:05</t>
  </si>
  <si>
    <t>Grid:G-2 PAPPANKALAN (66/11kV) GRID SSTN To Feeder:11KV RMU NO.-2  , 11KV CABLE,:CABLE FAULT,</t>
  </si>
  <si>
    <t>Part of : ,PALAM VILLAGE_1</t>
  </si>
  <si>
    <t>18:14</t>
  </si>
  <si>
    <t>19:33</t>
  </si>
  <si>
    <t>01:18</t>
  </si>
  <si>
    <t>Grid:PAPPANKALAN-I (220/66/11kV, TRANSCO) GRID SSTN To Feeder:11kV FDR PALAM VILLAGE  , TRANSIENT FAULT,:TRANSIENT FAULT,</t>
  </si>
  <si>
    <t>Part of : DWARKA SECTOR 1,,HARIJAN BASTI_3</t>
  </si>
  <si>
    <t>NJF</t>
  </si>
  <si>
    <t>NGL</t>
  </si>
  <si>
    <t>11:00</t>
  </si>
  <si>
    <t>12:33</t>
  </si>
  <si>
    <t>01:32</t>
  </si>
  <si>
    <t>Grid:UDYOG NAGAR (33/11kV) GRID SSTN To Feeder:11kV FDR UDYOG NGR.NO-4 (NEW)  , 11KV CABLE,:CABLE FAULT,</t>
  </si>
  <si>
    <t>Part of : UDYOG NAGAR_2,</t>
  </si>
  <si>
    <t>10:34</t>
  </si>
  <si>
    <t>11:51</t>
  </si>
  <si>
    <t>01:16</t>
  </si>
  <si>
    <t>Grid:G 4 DWARKA SEC 19 GRID SSTN To Feeder:11kV FDR SEC-16C DELHI POLICE QUARTERS  , HT O/H,:BIRDAGE,</t>
  </si>
  <si>
    <t>06:55</t>
  </si>
  <si>
    <t>08:04</t>
  </si>
  <si>
    <t>01:08</t>
  </si>
  <si>
    <t>Grid:BODELLA-II  GRID To Feeder:11KV FDR GRAMSABHA NILOTHI  , HT O/H,:BIRDAGE,</t>
  </si>
  <si>
    <t>Part of : GRAM SABHA COLONY,,NILOTHI_1,GURUNANAK VIHAR</t>
  </si>
  <si>
    <t>SVR</t>
  </si>
  <si>
    <t>06:51</t>
  </si>
  <si>
    <t>08:39</t>
  </si>
  <si>
    <t>01:48</t>
  </si>
  <si>
    <t>Grid:MOHAN CO-OPERATIVE (66/11kV) GRID SSTN To Feeder:11kV FDR MEETHAPUR WATER PMP. STN.  , HT O/H,:JUMPER BROKEN,</t>
  </si>
  <si>
    <t>Part of : MOLARBAND EXTENSION,TAJPUR PAHARI,BADARPUR VILLAGE,MEETHAPUR,HARI NAGAR SVR,MOLARBAND_1,</t>
  </si>
  <si>
    <t>06:33</t>
  </si>
  <si>
    <t>07:40</t>
  </si>
  <si>
    <t>Grid:G 4 DWARKA SEC 19 GRID SSTN To Feeder:11kV FDR GOYALA DAIRY  , TRANSIENT FAULT,:TRANSIENT FAULT,</t>
  </si>
  <si>
    <t>23:35</t>
  </si>
  <si>
    <t>00:47</t>
  </si>
  <si>
    <t>01:12</t>
  </si>
  <si>
    <t>LT FEEDER</t>
  </si>
  <si>
    <t>Grid:G-2 PAPPANKALAN (66/11kV) GRID SSTN To Feeder:11KV FDR PALAM CHOWK  , LT POLE,:FIRE ON POLE,</t>
  </si>
  <si>
    <t>SKT</t>
  </si>
  <si>
    <t>23:27</t>
  </si>
  <si>
    <t>00:38</t>
  </si>
  <si>
    <t>01:11</t>
  </si>
  <si>
    <t>Grid:66kV MALVIYA NAGAR GRID To Feeder:11kV FDR SEC-1 S/S NO.-1 PUSHP VIHAR  , LT U/G CABLE,:FIRE IN S/STN,</t>
  </si>
  <si>
    <t>Part of : PUSHP VIHAR SECTOR 1,</t>
  </si>
  <si>
    <t>ALN</t>
  </si>
  <si>
    <t>17:09</t>
  </si>
  <si>
    <t>18:11</t>
  </si>
  <si>
    <t>01:01</t>
  </si>
  <si>
    <t>Grid:66 kV OKHLA PHASE-I GRID To Feeder:11 kV FDR S/S NO.-7 OKHLA PHASE-1  , LT O/H CABLE,:CABLE FAULT,</t>
  </si>
  <si>
    <t>RKP</t>
  </si>
  <si>
    <t>15:49</t>
  </si>
  <si>
    <t>17:42</t>
  </si>
  <si>
    <t>01:52</t>
  </si>
  <si>
    <t>Grid:J.N.U. (66/33/11kV) GRID SSTN To Feeder:11kV FDR SFS S/S NO.-2 V.VIHAR  , SERVICE LINE,:SERVICE LINE LOOSE FROM POLE,</t>
  </si>
  <si>
    <t>PLANNED SHUTDOWN</t>
  </si>
  <si>
    <t>15:06</t>
  </si>
  <si>
    <t>16:32</t>
  </si>
  <si>
    <t>JFR</t>
  </si>
  <si>
    <t>14:00</t>
  </si>
  <si>
    <t>02:32</t>
  </si>
  <si>
    <t>Grid:JAFFARPUR (66/11kV) GRID SSTN To Feeder:11KV NAVEEN PLACE  , 11KV FEEDER:MAINTENANCE ACTIVITY</t>
  </si>
  <si>
    <t>Part of : HAIBATPUR_1,HAIBAT PUR_1,SHRI KRISHNA COLONY,HAIBAT PUR_2,CAMPS JHORDA KALAN,,DICHAON KALAN_1,BABA HARI DAS NAGAR</t>
  </si>
  <si>
    <t>KPR</t>
  </si>
  <si>
    <t>13:24</t>
  </si>
  <si>
    <t>15:28</t>
  </si>
  <si>
    <t>02:04</t>
  </si>
  <si>
    <t>Grid:66kV BATRA GRID To Feeder:11kV FDR TUGLAKABAD INST. AREA  , TRANSFORMER:REPLACEMENT OF SOCKET</t>
  </si>
  <si>
    <t>Part of : SHIV PARK KPR,,DUGGAL COLONY</t>
  </si>
  <si>
    <t>13:06</t>
  </si>
  <si>
    <t>MDK</t>
  </si>
  <si>
    <t>16:06</t>
  </si>
  <si>
    <t>03:00</t>
  </si>
  <si>
    <t>Grid:66/11KV MUNDKA GRID To Feeder:11kV FDR NEEL WALL  , 11KV FEEDER:MAINTENANCE ACTIVITY</t>
  </si>
  <si>
    <t>Part of : ,TIKRI KALAN VILLAGE_2</t>
  </si>
  <si>
    <t>12:06</t>
  </si>
  <si>
    <t>15:09</t>
  </si>
  <si>
    <t>03:03</t>
  </si>
  <si>
    <t>Grid:PAPPANKALAN-II (220/66/11kV, TRANSCO) GRID SSTN To Feeder:11kV FDR P.P SECTOR-17  , RMU:MAINTENANCE ACTIVITY</t>
  </si>
  <si>
    <t>11:30</t>
  </si>
  <si>
    <t>13:01</t>
  </si>
  <si>
    <t>01:31</t>
  </si>
  <si>
    <t>Grid:MEHRAULI (220/66/11kV, TRANSCO) GRID SSTN To Feeder:11 KV FDR VASANT KUNJ SECTOR-D_VKJ  , LT ACB:ACB REPLACEMENT</t>
  </si>
  <si>
    <t>11:22</t>
  </si>
  <si>
    <t>14:54</t>
  </si>
  <si>
    <t>03:32</t>
  </si>
  <si>
    <t>Grid:DELHI JAL BOARD NAJAFGARH WATER WORKS (66/11) To Feeder:11KV FDR KAPOOR FARM  , 11KV FEEDER:MAINTENANCE ACTIVITY</t>
  </si>
  <si>
    <t>11:06</t>
  </si>
  <si>
    <t>04:00</t>
  </si>
  <si>
    <t>Grid:BALAJI ESTATE (33/11kV) GRID SSTN To Feeder:11 kV FDR FDRMUNJAL, KALKAJI EXTN.  , RMU:HT BUSHING REPLACEMENT</t>
  </si>
  <si>
    <t>Part of : KALKAJI,</t>
  </si>
  <si>
    <t>16:13</t>
  </si>
  <si>
    <t>05:13</t>
  </si>
  <si>
    <t>Grid:A-4 PASCHIM VIHAR (33/11kV) GRID SSTN To Feeder:11KV FDR ADARSH BHAWAN  , LT CIRCUIT:REPLACEMENT OF DAMAGE LTAB</t>
  </si>
  <si>
    <t>15:30</t>
  </si>
  <si>
    <t>04:30</t>
  </si>
  <si>
    <t>Grid:VASANT VIHAR (33/11kV) GRID SSTN To Feeder:11kV FDR SUBROTO PARK (MES)  , LT CIRCUIT:NETWORK UPGRADTION WORK</t>
  </si>
  <si>
    <t>Part of : NR CANTT SCHOOL VILLAGE JHARERA</t>
  </si>
  <si>
    <t>15:19</t>
  </si>
  <si>
    <t>04:19</t>
  </si>
  <si>
    <t>Grid:MATHURA ROAD (66/11kV) GRID SSTN To Feeder:11 kV FDR S/S NO.-2 M.C.I.E  , 11KV FEEDER:MAINTENANCE ACTIVITY</t>
  </si>
  <si>
    <t>NHP</t>
  </si>
  <si>
    <t>14:48</t>
  </si>
  <si>
    <t>03:48</t>
  </si>
  <si>
    <t>Grid:NEHRU PLACE (33/11kV) GRID SSTN To Feeder:11kV FDR BUILDING NO.-42 NEHRU PLACE  , LT CIRCUIT:MAINTANCE WORK</t>
  </si>
  <si>
    <t>Part of : EAST OF KAILASH BLOCK E,</t>
  </si>
  <si>
    <t>EMERGENCY SHUTDOWN</t>
  </si>
  <si>
    <t>UMN</t>
  </si>
  <si>
    <t>14:39</t>
  </si>
  <si>
    <t>15:46</t>
  </si>
  <si>
    <t>01:07</t>
  </si>
  <si>
    <t>Grid:PANKHA ROAD (66/33/11kV) GRID SSTN To Feeder:11KV JEEVAN PARK  , LT ACB:REPAIRING OF ACB</t>
  </si>
  <si>
    <t>Part of : ,JEEVAN PARK</t>
  </si>
  <si>
    <t>13:38</t>
  </si>
  <si>
    <t>16:15</t>
  </si>
  <si>
    <t>02:36</t>
  </si>
  <si>
    <t>Grid:66kV VASANT KUNJ D-BLK GRID To Feeder:11 kV FDR NANGAL DAIRY-2  , LT CIRCUIT:LOAD BALANCING</t>
  </si>
  <si>
    <t>Part of : MILAKPUR KOHI RANGPURI,</t>
  </si>
  <si>
    <t>NZD</t>
  </si>
  <si>
    <t>12:03</t>
  </si>
  <si>
    <t>13:56</t>
  </si>
  <si>
    <t>01:53</t>
  </si>
  <si>
    <t>Grid:33kV NDSE-2 GRID To Feeder:11kV FDR G.P.O INA-2+ WAZIR NAGAR GALI NO.-5  , LT CIRCUIT:REPAIR OF DAMAGED WIRE ON POLES</t>
  </si>
  <si>
    <t>Part of : ,KOTLA MUBARAKPUR_1,ARJUN NAGAR</t>
  </si>
  <si>
    <t>EHV</t>
  </si>
  <si>
    <t>EHV TRIPPING</t>
  </si>
  <si>
    <t>DUE TO B/D FROM 220KV PPK-2 TO HASTAL CKT-1</t>
  </si>
  <si>
    <t>Part of : VIDYA VIHAR, DAAL MILL, RAJHANS VIHAR, KALI BASTI, LIG HASTAL, OM VIHAR PH-2, PRESS ENCLAVE</t>
  </si>
  <si>
    <t>OUTAGE REPORT  FOR : 21/06/2018  06:00Hr. To  22/06/2018 06:00Hr.</t>
  </si>
  <si>
    <t>Part of : MCIE, MOLARBAND_1</t>
  </si>
  <si>
    <t>Part of : ,DWARKA SECTOR 17, SEC-13 PLOTTED AREA, SECTOR 16A_1,NAND VIHAR,HARI VIHAR_1,TRANSIT CAMP,SQUARTER SETTLEMENT</t>
  </si>
  <si>
    <t>Part of : ,DWARKA SECTOR 14,DWARKA SECTOR 19 PKT 2,DWARKA SECTOR 19,DWARKA SECTOR 19 PKT 3,BEES SUTRI COLONY</t>
  </si>
  <si>
    <t>Part of : NANGLI SAKRAOTI,KANGAM HERI_1,DINDARPUR_1,</t>
  </si>
  <si>
    <t>Part of : ,TAJPUR KHURD_1,VILLAGEGOALA,DHARAM PURA_1,</t>
  </si>
  <si>
    <t>Part of : FARM HOUSE VASANT KUNJ_1,MEHRAULI,BRIJWASI COLONY,</t>
  </si>
  <si>
    <t>Part of : OKHLA INDUSTRIAL AREA PH I BLOCK A_1,B</t>
  </si>
  <si>
    <t xml:space="preserve">Part of : SLUM AREA VASANT VIHAR, R K PURAM </t>
  </si>
</sst>
</file>

<file path=xl/styles.xml><?xml version="1.0" encoding="utf-8"?>
<styleSheet xmlns="http://schemas.openxmlformats.org/spreadsheetml/2006/main">
  <numFmts count="1">
    <numFmt numFmtId="164" formatCode="0.000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8"/>
      <color indexed="56"/>
      <name val="Calibri"/>
      <family val="2"/>
    </font>
    <font>
      <sz val="8"/>
      <name val="Calibri"/>
      <family val="2"/>
    </font>
    <font>
      <sz val="8"/>
      <color theme="1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7">
    <xf numFmtId="0" fontId="0" fillId="0" borderId="0"/>
    <xf numFmtId="0" fontId="2" fillId="2" borderId="1" applyNumberFormat="0" applyAlignment="0" applyProtection="0"/>
    <xf numFmtId="0" fontId="10" fillId="0" borderId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6" fillId="9" borderId="0" applyNumberFormat="0" applyBorder="0" applyAlignment="0" applyProtection="0"/>
    <xf numFmtId="0" fontId="17" fillId="26" borderId="22" applyNumberFormat="0" applyAlignment="0" applyProtection="0"/>
    <xf numFmtId="0" fontId="18" fillId="27" borderId="23" applyNumberFormat="0" applyAlignment="0" applyProtection="0"/>
    <xf numFmtId="0" fontId="19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1" fillId="0" borderId="24" applyNumberFormat="0" applyFill="0" applyAlignment="0" applyProtection="0"/>
    <xf numFmtId="0" fontId="22" fillId="0" borderId="25" applyNumberFormat="0" applyFill="0" applyAlignment="0" applyProtection="0"/>
    <xf numFmtId="0" fontId="23" fillId="0" borderId="26" applyNumberFormat="0" applyFill="0" applyAlignment="0" applyProtection="0"/>
    <xf numFmtId="0" fontId="23" fillId="0" borderId="0" applyNumberFormat="0" applyFill="0" applyBorder="0" applyAlignment="0" applyProtection="0"/>
    <xf numFmtId="0" fontId="24" fillId="13" borderId="22" applyNumberFormat="0" applyAlignment="0" applyProtection="0"/>
    <xf numFmtId="0" fontId="25" fillId="0" borderId="27" applyNumberFormat="0" applyFill="0" applyAlignment="0" applyProtection="0"/>
    <xf numFmtId="0" fontId="26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9" borderId="28" applyNumberFormat="0" applyFont="0" applyAlignment="0" applyProtection="0"/>
    <xf numFmtId="0" fontId="27" fillId="26" borderId="29" applyNumberFormat="0" applyAlignment="0" applyProtection="0"/>
    <xf numFmtId="0" fontId="28" fillId="0" borderId="0" applyNumberFormat="0" applyFill="0" applyBorder="0" applyAlignment="0" applyProtection="0"/>
    <xf numFmtId="0" fontId="29" fillId="0" borderId="30" applyNumberFormat="0" applyFill="0" applyAlignment="0" applyProtection="0"/>
    <xf numFmtId="0" fontId="30" fillId="0" borderId="0" applyNumberFormat="0" applyFill="0" applyBorder="0" applyAlignment="0" applyProtection="0"/>
  </cellStyleXfs>
  <cellXfs count="59">
    <xf numFmtId="0" fontId="0" fillId="0" borderId="0" xfId="0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4" borderId="8" xfId="0" applyFont="1" applyFill="1" applyBorder="1" applyAlignment="1">
      <alignment horizontal="center" wrapText="1"/>
    </xf>
    <xf numFmtId="0" fontId="9" fillId="0" borderId="11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wrapText="1"/>
    </xf>
    <xf numFmtId="0" fontId="8" fillId="4" borderId="19" xfId="0" applyFont="1" applyFill="1" applyBorder="1" applyAlignment="1">
      <alignment horizontal="center" wrapText="1"/>
    </xf>
    <xf numFmtId="0" fontId="8" fillId="4" borderId="20" xfId="0" applyFont="1" applyFill="1" applyBorder="1" applyAlignment="1">
      <alignment horizontal="center" wrapText="1"/>
    </xf>
    <xf numFmtId="0" fontId="9" fillId="0" borderId="11" xfId="0" applyFont="1" applyFill="1" applyBorder="1" applyAlignment="1" applyProtection="1">
      <alignment horizontal="center" vertical="center" wrapText="1"/>
    </xf>
    <xf numFmtId="20" fontId="9" fillId="0" borderId="11" xfId="0" applyNumberFormat="1" applyFont="1" applyFill="1" applyBorder="1" applyAlignment="1" applyProtection="1">
      <alignment horizontal="center" vertical="center" wrapText="1"/>
    </xf>
    <xf numFmtId="20" fontId="9" fillId="0" borderId="11" xfId="0" applyNumberFormat="1" applyFont="1" applyBorder="1" applyAlignment="1">
      <alignment horizontal="center" vertical="center" wrapText="1"/>
    </xf>
    <xf numFmtId="46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11" xfId="0" applyFont="1" applyFill="1" applyBorder="1" applyAlignment="1" applyProtection="1">
      <alignment horizontal="left" vertical="center" wrapText="1"/>
    </xf>
    <xf numFmtId="0" fontId="9" fillId="0" borderId="11" xfId="2" applyFont="1" applyFill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center" vertical="center" wrapText="1"/>
    </xf>
    <xf numFmtId="46" fontId="9" fillId="0" borderId="11" xfId="0" applyNumberFormat="1" applyFont="1" applyFill="1" applyBorder="1" applyAlignment="1" applyProtection="1">
      <alignment horizontal="left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0" fontId="0" fillId="0" borderId="21" xfId="0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left" vertical="center" wrapText="1"/>
    </xf>
    <xf numFmtId="0" fontId="9" fillId="6" borderId="11" xfId="0" applyFont="1" applyFill="1" applyBorder="1" applyAlignment="1">
      <alignment horizontal="center" vertical="center" wrapText="1"/>
    </xf>
    <xf numFmtId="20" fontId="11" fillId="7" borderId="11" xfId="1" applyNumberFormat="1" applyFont="1" applyFill="1" applyBorder="1" applyAlignment="1">
      <alignment horizontal="center" vertical="center" wrapText="1"/>
    </xf>
    <xf numFmtId="20" fontId="12" fillId="7" borderId="11" xfId="0" applyNumberFormat="1" applyFont="1" applyFill="1" applyBorder="1" applyAlignment="1">
      <alignment horizontal="center" vertical="center" wrapText="1"/>
    </xf>
    <xf numFmtId="164" fontId="12" fillId="7" borderId="11" xfId="0" applyNumberFormat="1" applyFont="1" applyFill="1" applyBorder="1" applyAlignment="1">
      <alignment horizontal="left" vertical="center" wrapText="1"/>
    </xf>
    <xf numFmtId="0" fontId="12" fillId="7" borderId="11" xfId="0" applyFont="1" applyFill="1" applyBorder="1" applyAlignment="1">
      <alignment horizontal="left" vertical="center" wrapText="1"/>
    </xf>
    <xf numFmtId="1" fontId="11" fillId="7" borderId="11" xfId="1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 applyProtection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46" fontId="9" fillId="0" borderId="14" xfId="0" applyNumberFormat="1" applyFont="1" applyFill="1" applyBorder="1" applyAlignment="1" applyProtection="1">
      <alignment horizontal="center" vertical="center" wrapText="1"/>
    </xf>
    <xf numFmtId="46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horizontal="center" vertical="center" wrapText="1"/>
    </xf>
    <xf numFmtId="0" fontId="8" fillId="4" borderId="8" xfId="0" applyFont="1" applyFill="1" applyBorder="1" applyAlignment="1">
      <alignment horizontal="center" wrapText="1"/>
    </xf>
    <xf numFmtId="0" fontId="8" fillId="4" borderId="18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22" fontId="7" fillId="3" borderId="4" xfId="0" applyNumberFormat="1" applyFont="1" applyFill="1" applyBorder="1" applyAlignment="1">
      <alignment horizontal="center" vertical="center" wrapText="1"/>
    </xf>
    <xf numFmtId="22" fontId="7" fillId="3" borderId="13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wrapText="1"/>
    </xf>
    <xf numFmtId="0" fontId="8" fillId="4" borderId="9" xfId="0" applyFont="1" applyFill="1" applyBorder="1" applyAlignment="1">
      <alignment horizontal="center" wrapText="1"/>
    </xf>
    <xf numFmtId="0" fontId="8" fillId="4" borderId="10" xfId="0" applyFont="1" applyFill="1" applyBorder="1" applyAlignment="1">
      <alignment horizontal="center" wrapText="1"/>
    </xf>
  </cellXfs>
  <cellStyles count="167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0" xfId="39"/>
    <cellStyle name="Normal 11" xfId="40"/>
    <cellStyle name="Normal 12" xfId="41"/>
    <cellStyle name="Normal 12 2" xfId="42"/>
    <cellStyle name="Normal 12 3" xfId="43"/>
    <cellStyle name="Normal 12 4" xfId="44"/>
    <cellStyle name="Normal 12 5" xfId="45"/>
    <cellStyle name="Normal 13" xfId="46"/>
    <cellStyle name="Normal 13 2" xfId="47"/>
    <cellStyle name="Normal 13 3" xfId="48"/>
    <cellStyle name="Normal 13 4" xfId="49"/>
    <cellStyle name="Normal 13 5" xfId="50"/>
    <cellStyle name="Normal 14" xfId="51"/>
    <cellStyle name="Normal 14 2" xfId="52"/>
    <cellStyle name="Normal 14 3" xfId="53"/>
    <cellStyle name="Normal 14 4" xfId="54"/>
    <cellStyle name="Normal 14 5" xfId="55"/>
    <cellStyle name="Normal 15" xfId="56"/>
    <cellStyle name="Normal 15 2" xfId="57"/>
    <cellStyle name="Normal 15 3" xfId="58"/>
    <cellStyle name="Normal 15 4" xfId="59"/>
    <cellStyle name="Normal 15 5" xfId="60"/>
    <cellStyle name="Normal 151" xfId="61"/>
    <cellStyle name="Normal 152" xfId="62"/>
    <cellStyle name="Normal 153" xfId="63"/>
    <cellStyle name="Normal 154" xfId="64"/>
    <cellStyle name="Normal 155" xfId="65"/>
    <cellStyle name="Normal 156" xfId="66"/>
    <cellStyle name="Normal 16" xfId="67"/>
    <cellStyle name="Normal 17" xfId="68"/>
    <cellStyle name="Normal 17 2" xfId="69"/>
    <cellStyle name="Normal 17 3" xfId="70"/>
    <cellStyle name="Normal 17 4" xfId="71"/>
    <cellStyle name="Normal 17 5" xfId="72"/>
    <cellStyle name="Normal 18" xfId="73"/>
    <cellStyle name="Normal 19" xfId="74"/>
    <cellStyle name="Normal 19 2" xfId="75"/>
    <cellStyle name="Normal 19 3" xfId="76"/>
    <cellStyle name="Normal 19 4" xfId="77"/>
    <cellStyle name="Normal 19 5" xfId="78"/>
    <cellStyle name="Normal 2" xfId="2"/>
    <cellStyle name="Normal 2 10" xfId="79"/>
    <cellStyle name="Normal 2 11" xfId="80"/>
    <cellStyle name="Normal 2 12" xfId="81"/>
    <cellStyle name="Normal 2 2" xfId="82"/>
    <cellStyle name="Normal 2 2 10" xfId="83"/>
    <cellStyle name="Normal 2 2 11" xfId="84"/>
    <cellStyle name="Normal 2 2 12" xfId="85"/>
    <cellStyle name="Normal 2 2 13" xfId="86"/>
    <cellStyle name="Normal 2 2 14" xfId="87"/>
    <cellStyle name="Normal 2 2 15" xfId="88"/>
    <cellStyle name="Normal 2 2 2" xfId="89"/>
    <cellStyle name="Normal 2 2 2 10" xfId="90"/>
    <cellStyle name="Normal 2 2 2 11" xfId="91"/>
    <cellStyle name="Normal 2 2 2 12" xfId="92"/>
    <cellStyle name="Normal 2 2 2 13" xfId="93"/>
    <cellStyle name="Normal 2 2 2 14" xfId="94"/>
    <cellStyle name="Normal 2 2 2 15" xfId="95"/>
    <cellStyle name="Normal 2 2 2 2" xfId="96"/>
    <cellStyle name="Normal 2 2 2 2 2" xfId="97"/>
    <cellStyle name="Normal 2 2 2 2 3" xfId="98"/>
    <cellStyle name="Normal 2 2 2 2 4" xfId="99"/>
    <cellStyle name="Normal 2 2 2 2 5" xfId="100"/>
    <cellStyle name="Normal 2 2 2 3" xfId="101"/>
    <cellStyle name="Normal 2 2 2 4" xfId="102"/>
    <cellStyle name="Normal 2 2 2 5" xfId="103"/>
    <cellStyle name="Normal 2 2 2 6" xfId="104"/>
    <cellStyle name="Normal 2 2 2 7" xfId="105"/>
    <cellStyle name="Normal 2 2 2 8" xfId="106"/>
    <cellStyle name="Normal 2 2 2 9" xfId="107"/>
    <cellStyle name="Normal 2 2 3" xfId="108"/>
    <cellStyle name="Normal 2 2 3 2" xfId="109"/>
    <cellStyle name="Normal 2 2 3 3" xfId="110"/>
    <cellStyle name="Normal 2 2 3 4" xfId="111"/>
    <cellStyle name="Normal 2 2 3 5" xfId="112"/>
    <cellStyle name="Normal 2 2 4" xfId="113"/>
    <cellStyle name="Normal 2 2 5" xfId="114"/>
    <cellStyle name="Normal 2 2 6" xfId="115"/>
    <cellStyle name="Normal 2 2 7" xfId="116"/>
    <cellStyle name="Normal 2 2 8" xfId="117"/>
    <cellStyle name="Normal 2 2 9" xfId="118"/>
    <cellStyle name="Normal 2 3" xfId="119"/>
    <cellStyle name="Normal 2 3 2" xfId="120"/>
    <cellStyle name="Normal 2 3 3" xfId="121"/>
    <cellStyle name="Normal 2 3 4" xfId="122"/>
    <cellStyle name="Normal 2 3 5" xfId="123"/>
    <cellStyle name="Normal 2 4" xfId="124"/>
    <cellStyle name="Normal 2 5" xfId="125"/>
    <cellStyle name="Normal 2 6" xfId="126"/>
    <cellStyle name="Normal 2 7" xfId="127"/>
    <cellStyle name="Normal 2 8" xfId="128"/>
    <cellStyle name="Normal 2 9" xfId="129"/>
    <cellStyle name="Normal 20" xfId="130"/>
    <cellStyle name="Normal 21" xfId="131"/>
    <cellStyle name="Normal 21 2" xfId="132"/>
    <cellStyle name="Normal 21 3" xfId="133"/>
    <cellStyle name="Normal 21 4" xfId="134"/>
    <cellStyle name="Normal 21 5" xfId="135"/>
    <cellStyle name="Normal 211" xfId="136"/>
    <cellStyle name="Normal 22" xfId="137"/>
    <cellStyle name="Normal 220" xfId="138"/>
    <cellStyle name="Normal 23" xfId="139"/>
    <cellStyle name="Normal 24" xfId="140"/>
    <cellStyle name="Normal 25" xfId="141"/>
    <cellStyle name="Normal 26" xfId="142"/>
    <cellStyle name="Normal 27" xfId="143"/>
    <cellStyle name="Normal 28" xfId="144"/>
    <cellStyle name="Normal 29" xfId="145"/>
    <cellStyle name="Normal 3" xfId="146"/>
    <cellStyle name="Normal 30" xfId="147"/>
    <cellStyle name="Normal 31" xfId="148"/>
    <cellStyle name="Normal 32" xfId="149"/>
    <cellStyle name="Normal 33" xfId="150"/>
    <cellStyle name="Normal 34" xfId="151"/>
    <cellStyle name="Normal 35" xfId="152"/>
    <cellStyle name="Normal 36" xfId="153"/>
    <cellStyle name="Normal 37" xfId="154"/>
    <cellStyle name="Normal 4" xfId="155"/>
    <cellStyle name="Normal 5" xfId="156"/>
    <cellStyle name="Normal 6" xfId="157"/>
    <cellStyle name="Normal 64" xfId="158"/>
    <cellStyle name="Normal 7" xfId="159"/>
    <cellStyle name="Normal 8" xfId="160"/>
    <cellStyle name="Normal 9" xfId="161"/>
    <cellStyle name="Note 2" xfId="162"/>
    <cellStyle name="Output" xfId="1" builtinId="21"/>
    <cellStyle name="Output 2" xfId="163"/>
    <cellStyle name="Title 2" xfId="164"/>
    <cellStyle name="Total 2" xfId="165"/>
    <cellStyle name="Warning Text 2" xfId="166"/>
  </cellStyles>
  <dxfs count="3">
    <dxf>
      <fill>
        <patternFill>
          <bgColor theme="5" tint="0.59996337778862885"/>
        </patternFill>
      </fill>
    </dxf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JUNE/DETAILS/DoP_Outage_21.06.2018_06%20Hr_To_22.06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51"/>
  <sheetViews>
    <sheetView tabSelected="1" view="pageBreakPreview" zoomScale="80" zoomScaleNormal="90" zoomScaleSheetLayoutView="80" workbookViewId="0">
      <pane ySplit="4" topLeftCell="A5" activePane="bottomLeft" state="frozen"/>
      <selection pane="bottomLeft" activeCell="M11" sqref="M11"/>
    </sheetView>
  </sheetViews>
  <sheetFormatPr defaultRowHeight="11.25"/>
  <cols>
    <col min="1" max="1" width="4.42578125" style="24" bestFit="1" customWidth="1"/>
    <col min="2" max="2" width="10.42578125" style="24" customWidth="1"/>
    <col min="3" max="3" width="8.7109375" style="24" customWidth="1"/>
    <col min="4" max="5" width="5.7109375" style="24" bestFit="1" customWidth="1"/>
    <col min="6" max="6" width="8.85546875" style="24" bestFit="1" customWidth="1"/>
    <col min="7" max="7" width="22.5703125" style="39" customWidth="1"/>
    <col min="8" max="8" width="59.5703125" style="39" customWidth="1"/>
    <col min="9" max="9" width="12.7109375" style="24" customWidth="1"/>
    <col min="10" max="10" width="55.85546875" style="39" customWidth="1"/>
    <col min="11" max="11" width="18.140625" style="24" bestFit="1" customWidth="1"/>
    <col min="12" max="12" width="9.42578125" style="24" customWidth="1"/>
    <col min="13" max="16384" width="9.140625" style="24"/>
  </cols>
  <sheetData>
    <row r="1" spans="1:41" s="1" customFormat="1" ht="15.7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41" s="2" customFormat="1" ht="15.75" thickBot="1">
      <c r="A2" s="44" t="s">
        <v>182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41" s="4" customFormat="1">
      <c r="A3" s="45" t="s">
        <v>1</v>
      </c>
      <c r="B3" s="47" t="s">
        <v>2</v>
      </c>
      <c r="C3" s="47" t="s">
        <v>3</v>
      </c>
      <c r="D3" s="49" t="s">
        <v>4</v>
      </c>
      <c r="E3" s="49" t="s">
        <v>5</v>
      </c>
      <c r="F3" s="47" t="s">
        <v>6</v>
      </c>
      <c r="G3" s="51" t="s">
        <v>7</v>
      </c>
      <c r="H3" s="52"/>
      <c r="I3" s="47" t="s">
        <v>8</v>
      </c>
      <c r="J3" s="47" t="s">
        <v>9</v>
      </c>
      <c r="K3" s="47" t="s">
        <v>10</v>
      </c>
      <c r="L3" s="54" t="s">
        <v>11</v>
      </c>
      <c r="M3" s="41"/>
      <c r="N3" s="41"/>
      <c r="O3" s="41"/>
      <c r="P3" s="3"/>
      <c r="Q3" s="41"/>
      <c r="R3" s="3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3"/>
      <c r="AE3" s="3"/>
      <c r="AF3" s="57"/>
      <c r="AG3" s="58"/>
      <c r="AH3" s="41"/>
      <c r="AI3" s="41"/>
      <c r="AJ3" s="41"/>
      <c r="AK3" s="41"/>
      <c r="AL3" s="41"/>
      <c r="AM3" s="41"/>
      <c r="AN3" s="41"/>
    </row>
    <row r="4" spans="1:41" s="4" customFormat="1">
      <c r="A4" s="46"/>
      <c r="B4" s="48"/>
      <c r="C4" s="48"/>
      <c r="D4" s="50"/>
      <c r="E4" s="50"/>
      <c r="F4" s="48"/>
      <c r="G4" s="5" t="s">
        <v>12</v>
      </c>
      <c r="H4" s="6" t="s">
        <v>13</v>
      </c>
      <c r="I4" s="48"/>
      <c r="J4" s="53"/>
      <c r="K4" s="48"/>
      <c r="L4" s="55"/>
      <c r="M4" s="42"/>
      <c r="N4" s="42"/>
      <c r="O4" s="42"/>
      <c r="P4" s="7"/>
      <c r="Q4" s="42"/>
      <c r="R4" s="7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7"/>
      <c r="AE4" s="8"/>
      <c r="AF4" s="9"/>
      <c r="AG4" s="9"/>
      <c r="AH4" s="56"/>
      <c r="AI4" s="56"/>
      <c r="AJ4" s="56"/>
      <c r="AK4" s="56"/>
      <c r="AL4" s="56"/>
      <c r="AM4" s="56"/>
      <c r="AN4" s="56"/>
    </row>
    <row r="5" spans="1:41" s="16" customFormat="1" ht="22.5" customHeight="1">
      <c r="A5" s="10">
        <v>1</v>
      </c>
      <c r="B5" s="4" t="s">
        <v>38</v>
      </c>
      <c r="C5" s="4" t="s">
        <v>63</v>
      </c>
      <c r="D5" s="4" t="s">
        <v>85</v>
      </c>
      <c r="E5" s="4" t="s">
        <v>86</v>
      </c>
      <c r="F5" s="12" t="s">
        <v>32</v>
      </c>
      <c r="G5" s="13" t="s">
        <v>19</v>
      </c>
      <c r="H5" s="17" t="s">
        <v>87</v>
      </c>
      <c r="I5" s="15" t="s">
        <v>21</v>
      </c>
      <c r="J5" s="21" t="s">
        <v>187</v>
      </c>
      <c r="K5" s="4">
        <v>723</v>
      </c>
      <c r="L5" s="4" t="s">
        <v>23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18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s="10" customFormat="1" ht="22.5" customHeight="1">
      <c r="A6" s="10">
        <v>2</v>
      </c>
      <c r="B6" s="4" t="s">
        <v>38</v>
      </c>
      <c r="C6" s="4" t="s">
        <v>79</v>
      </c>
      <c r="D6" s="4" t="s">
        <v>80</v>
      </c>
      <c r="E6" s="4" t="s">
        <v>81</v>
      </c>
      <c r="F6" s="12" t="s">
        <v>82</v>
      </c>
      <c r="G6" s="13" t="s">
        <v>19</v>
      </c>
      <c r="H6" s="17" t="s">
        <v>83</v>
      </c>
      <c r="I6" s="15" t="s">
        <v>21</v>
      </c>
      <c r="J6" s="21" t="s">
        <v>84</v>
      </c>
      <c r="K6" s="4">
        <v>624</v>
      </c>
      <c r="L6" s="4" t="s">
        <v>23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18"/>
      <c r="AF6" s="4"/>
      <c r="AG6" s="4"/>
      <c r="AH6" s="4"/>
      <c r="AI6" s="4"/>
      <c r="AJ6" s="4"/>
      <c r="AK6" s="4"/>
      <c r="AL6" s="4"/>
      <c r="AM6" s="4"/>
      <c r="AN6" s="4"/>
      <c r="AO6" s="16"/>
    </row>
    <row r="7" spans="1:41" s="16" customFormat="1" ht="22.5" customHeight="1">
      <c r="A7" s="10">
        <v>3</v>
      </c>
      <c r="B7" s="10" t="s">
        <v>38</v>
      </c>
      <c r="C7" s="10" t="s">
        <v>64</v>
      </c>
      <c r="D7" s="11" t="s">
        <v>74</v>
      </c>
      <c r="E7" s="11" t="s">
        <v>75</v>
      </c>
      <c r="F7" s="13" t="s">
        <v>76</v>
      </c>
      <c r="G7" s="13" t="s">
        <v>19</v>
      </c>
      <c r="H7" s="14" t="s">
        <v>77</v>
      </c>
      <c r="I7" s="10" t="s">
        <v>21</v>
      </c>
      <c r="J7" s="14" t="s">
        <v>78</v>
      </c>
      <c r="K7" s="10">
        <v>669</v>
      </c>
      <c r="L7" s="10" t="s">
        <v>23</v>
      </c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3"/>
      <c r="AF7" s="22"/>
      <c r="AG7" s="22"/>
      <c r="AH7" s="22"/>
      <c r="AI7" s="22"/>
      <c r="AJ7" s="22"/>
      <c r="AK7" s="22"/>
      <c r="AL7" s="22"/>
      <c r="AM7" s="22"/>
      <c r="AN7" s="22"/>
    </row>
    <row r="8" spans="1:41" s="16" customFormat="1" ht="22.5" customHeight="1">
      <c r="A8" s="10">
        <v>4</v>
      </c>
      <c r="B8" s="4" t="s">
        <v>38</v>
      </c>
      <c r="C8" s="4" t="s">
        <v>24</v>
      </c>
      <c r="D8" s="4" t="s">
        <v>70</v>
      </c>
      <c r="E8" s="4" t="s">
        <v>71</v>
      </c>
      <c r="F8" s="12" t="s">
        <v>72</v>
      </c>
      <c r="G8" s="13" t="s">
        <v>19</v>
      </c>
      <c r="H8" s="17" t="s">
        <v>73</v>
      </c>
      <c r="I8" s="15" t="s">
        <v>21</v>
      </c>
      <c r="J8" s="21" t="s">
        <v>185</v>
      </c>
      <c r="K8" s="4">
        <v>619</v>
      </c>
      <c r="L8" s="4" t="s">
        <v>23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18"/>
      <c r="AF8" s="4"/>
      <c r="AG8" s="4"/>
      <c r="AH8" s="4"/>
      <c r="AI8" s="4"/>
      <c r="AJ8" s="4"/>
      <c r="AK8" s="4"/>
      <c r="AL8" s="4"/>
      <c r="AM8" s="4"/>
      <c r="AN8" s="4"/>
    </row>
    <row r="9" spans="1:41" s="16" customFormat="1" ht="22.5" customHeight="1">
      <c r="A9" s="10">
        <v>5</v>
      </c>
      <c r="B9" s="4" t="s">
        <v>38</v>
      </c>
      <c r="C9" s="4" t="s">
        <v>64</v>
      </c>
      <c r="D9" s="4" t="s">
        <v>65</v>
      </c>
      <c r="E9" s="4" t="s">
        <v>66</v>
      </c>
      <c r="F9" s="12" t="s">
        <v>67</v>
      </c>
      <c r="G9" s="13" t="s">
        <v>19</v>
      </c>
      <c r="H9" s="17" t="s">
        <v>68</v>
      </c>
      <c r="I9" s="15" t="s">
        <v>21</v>
      </c>
      <c r="J9" s="21" t="s">
        <v>69</v>
      </c>
      <c r="K9" s="4">
        <v>612</v>
      </c>
      <c r="L9" s="4" t="s">
        <v>23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18"/>
      <c r="AF9" s="4"/>
      <c r="AG9" s="4"/>
      <c r="AH9" s="4"/>
      <c r="AI9" s="4"/>
      <c r="AJ9" s="4"/>
      <c r="AK9" s="4"/>
      <c r="AL9" s="4"/>
      <c r="AM9" s="4"/>
      <c r="AN9" s="4"/>
    </row>
    <row r="10" spans="1:41" s="10" customFormat="1" ht="22.5" customHeight="1">
      <c r="A10" s="10">
        <v>6</v>
      </c>
      <c r="B10" s="4" t="s">
        <v>38</v>
      </c>
      <c r="C10" s="4" t="s">
        <v>39</v>
      </c>
      <c r="D10" s="4" t="s">
        <v>65</v>
      </c>
      <c r="E10" s="4" t="s">
        <v>145</v>
      </c>
      <c r="F10" s="4" t="s">
        <v>146</v>
      </c>
      <c r="G10" s="13" t="s">
        <v>109</v>
      </c>
      <c r="H10" s="17" t="s">
        <v>147</v>
      </c>
      <c r="I10" s="4" t="s">
        <v>21</v>
      </c>
      <c r="J10" s="17" t="s">
        <v>43</v>
      </c>
      <c r="K10" s="4">
        <v>62</v>
      </c>
      <c r="L10" s="4" t="s">
        <v>23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18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s="16" customFormat="1" ht="22.5" customHeight="1">
      <c r="A11" s="10">
        <v>7</v>
      </c>
      <c r="B11" s="27" t="s">
        <v>38</v>
      </c>
      <c r="C11" s="27" t="s">
        <v>104</v>
      </c>
      <c r="D11" s="27" t="s">
        <v>65</v>
      </c>
      <c r="E11" s="27" t="s">
        <v>148</v>
      </c>
      <c r="F11" s="27" t="s">
        <v>149</v>
      </c>
      <c r="G11" s="13" t="s">
        <v>109</v>
      </c>
      <c r="H11" s="28" t="s">
        <v>150</v>
      </c>
      <c r="I11" s="27" t="s">
        <v>21</v>
      </c>
      <c r="J11" s="28" t="s">
        <v>151</v>
      </c>
      <c r="K11" s="27">
        <v>432</v>
      </c>
      <c r="L11" s="27" t="s">
        <v>23</v>
      </c>
      <c r="M11" s="27"/>
      <c r="N11" s="29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18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s="16" customFormat="1" ht="22.5" customHeight="1">
      <c r="A12" s="10">
        <v>8</v>
      </c>
      <c r="B12" s="4" t="s">
        <v>38</v>
      </c>
      <c r="C12" s="4" t="s">
        <v>79</v>
      </c>
      <c r="D12" s="4" t="s">
        <v>65</v>
      </c>
      <c r="E12" s="4" t="s">
        <v>152</v>
      </c>
      <c r="F12" s="4" t="s">
        <v>153</v>
      </c>
      <c r="G12" s="13" t="s">
        <v>109</v>
      </c>
      <c r="H12" s="17" t="s">
        <v>154</v>
      </c>
      <c r="I12" s="4" t="s">
        <v>21</v>
      </c>
      <c r="J12" s="17" t="s">
        <v>183</v>
      </c>
      <c r="K12" s="4">
        <v>9</v>
      </c>
      <c r="L12" s="4" t="s">
        <v>23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18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s="16" customFormat="1" ht="22.5" customHeight="1">
      <c r="A13" s="10">
        <v>9</v>
      </c>
      <c r="B13" s="4" t="s">
        <v>38</v>
      </c>
      <c r="C13" s="4" t="s">
        <v>155</v>
      </c>
      <c r="D13" s="4" t="s">
        <v>65</v>
      </c>
      <c r="E13" s="4" t="s">
        <v>156</v>
      </c>
      <c r="F13" s="4" t="s">
        <v>157</v>
      </c>
      <c r="G13" s="13" t="s">
        <v>109</v>
      </c>
      <c r="H13" s="17" t="s">
        <v>158</v>
      </c>
      <c r="I13" s="4" t="s">
        <v>21</v>
      </c>
      <c r="J13" s="17" t="s">
        <v>159</v>
      </c>
      <c r="K13" s="4">
        <v>28</v>
      </c>
      <c r="L13" s="4" t="s">
        <v>23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18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s="16" customFormat="1" ht="22.5" customHeight="1">
      <c r="A14" s="10">
        <v>10</v>
      </c>
      <c r="B14" s="4" t="s">
        <v>38</v>
      </c>
      <c r="C14" s="4" t="s">
        <v>99</v>
      </c>
      <c r="D14" s="4" t="s">
        <v>141</v>
      </c>
      <c r="E14" s="4" t="s">
        <v>110</v>
      </c>
      <c r="F14" s="4" t="s">
        <v>142</v>
      </c>
      <c r="G14" s="13" t="s">
        <v>109</v>
      </c>
      <c r="H14" s="17" t="s">
        <v>143</v>
      </c>
      <c r="I14" s="4" t="s">
        <v>21</v>
      </c>
      <c r="J14" s="17" t="s">
        <v>144</v>
      </c>
      <c r="K14" s="4">
        <v>184</v>
      </c>
      <c r="L14" s="4" t="s">
        <v>23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18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s="16" customFormat="1" ht="22.5" customHeight="1">
      <c r="A15" s="10">
        <v>11</v>
      </c>
      <c r="B15" s="4" t="s">
        <v>38</v>
      </c>
      <c r="C15" s="4" t="s">
        <v>63</v>
      </c>
      <c r="D15" s="4" t="s">
        <v>137</v>
      </c>
      <c r="E15" s="4" t="s">
        <v>138</v>
      </c>
      <c r="F15" s="4" t="s">
        <v>139</v>
      </c>
      <c r="G15" s="13" t="s">
        <v>109</v>
      </c>
      <c r="H15" s="17" t="s">
        <v>140</v>
      </c>
      <c r="I15" s="4" t="s">
        <v>21</v>
      </c>
      <c r="J15" s="17" t="s">
        <v>186</v>
      </c>
      <c r="K15" s="4">
        <v>672</v>
      </c>
      <c r="L15" s="4" t="s">
        <v>23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18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s="16" customFormat="1" ht="22.5" customHeight="1">
      <c r="A16" s="10">
        <v>12</v>
      </c>
      <c r="B16" s="4" t="s">
        <v>38</v>
      </c>
      <c r="C16" s="4" t="s">
        <v>33</v>
      </c>
      <c r="D16" s="4" t="s">
        <v>133</v>
      </c>
      <c r="E16" s="4" t="s">
        <v>134</v>
      </c>
      <c r="F16" s="12" t="s">
        <v>135</v>
      </c>
      <c r="G16" s="13" t="s">
        <v>109</v>
      </c>
      <c r="H16" s="17" t="s">
        <v>136</v>
      </c>
      <c r="I16" s="15" t="s">
        <v>21</v>
      </c>
      <c r="J16" s="17" t="s">
        <v>188</v>
      </c>
      <c r="K16" s="4">
        <v>12</v>
      </c>
      <c r="L16" s="4" t="s">
        <v>23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18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ht="22.5" customHeight="1">
      <c r="A17" s="10">
        <v>13</v>
      </c>
      <c r="B17" s="4" t="s">
        <v>38</v>
      </c>
      <c r="C17" s="4" t="s">
        <v>172</v>
      </c>
      <c r="D17" s="4" t="s">
        <v>173</v>
      </c>
      <c r="E17" s="4" t="s">
        <v>174</v>
      </c>
      <c r="F17" s="4" t="s">
        <v>175</v>
      </c>
      <c r="G17" s="13" t="s">
        <v>160</v>
      </c>
      <c r="H17" s="17" t="s">
        <v>176</v>
      </c>
      <c r="I17" s="4" t="s">
        <v>21</v>
      </c>
      <c r="J17" s="17" t="s">
        <v>177</v>
      </c>
      <c r="K17" s="4">
        <v>48</v>
      </c>
      <c r="L17" s="4" t="s">
        <v>23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41" ht="22.5" customHeight="1">
      <c r="A18" s="10">
        <v>14</v>
      </c>
      <c r="B18" s="4" t="s">
        <v>38</v>
      </c>
      <c r="C18" s="4" t="s">
        <v>24</v>
      </c>
      <c r="D18" s="4" t="s">
        <v>129</v>
      </c>
      <c r="E18" s="4" t="s">
        <v>130</v>
      </c>
      <c r="F18" s="4" t="s">
        <v>131</v>
      </c>
      <c r="G18" s="13" t="s">
        <v>109</v>
      </c>
      <c r="H18" s="17" t="s">
        <v>132</v>
      </c>
      <c r="I18" s="4" t="s">
        <v>21</v>
      </c>
      <c r="J18" s="17" t="s">
        <v>184</v>
      </c>
      <c r="K18" s="4">
        <v>91</v>
      </c>
      <c r="L18" s="4" t="s">
        <v>23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41" ht="22.5" customHeight="1">
      <c r="A19" s="10">
        <v>15</v>
      </c>
      <c r="B19" s="4" t="s">
        <v>38</v>
      </c>
      <c r="C19" s="4" t="s">
        <v>124</v>
      </c>
      <c r="D19" s="4" t="s">
        <v>123</v>
      </c>
      <c r="E19" s="4" t="s">
        <v>125</v>
      </c>
      <c r="F19" s="4" t="s">
        <v>126</v>
      </c>
      <c r="G19" s="13" t="s">
        <v>109</v>
      </c>
      <c r="H19" s="17" t="s">
        <v>127</v>
      </c>
      <c r="I19" s="4" t="s">
        <v>21</v>
      </c>
      <c r="J19" s="17" t="s">
        <v>128</v>
      </c>
      <c r="K19" s="4">
        <v>612</v>
      </c>
      <c r="L19" s="4" t="s">
        <v>23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41" ht="22.5" customHeight="1">
      <c r="A20" s="10">
        <v>16</v>
      </c>
      <c r="B20" s="10" t="s">
        <v>38</v>
      </c>
      <c r="C20" s="10" t="s">
        <v>117</v>
      </c>
      <c r="D20" s="11" t="s">
        <v>118</v>
      </c>
      <c r="E20" s="11" t="s">
        <v>119</v>
      </c>
      <c r="F20" s="13" t="s">
        <v>120</v>
      </c>
      <c r="G20" s="13" t="s">
        <v>109</v>
      </c>
      <c r="H20" s="14" t="s">
        <v>121</v>
      </c>
      <c r="I20" s="10" t="s">
        <v>21</v>
      </c>
      <c r="J20" s="14" t="s">
        <v>122</v>
      </c>
      <c r="K20" s="10">
        <v>623</v>
      </c>
      <c r="L20" s="10" t="s">
        <v>23</v>
      </c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26"/>
      <c r="AF20" s="26"/>
      <c r="AG20" s="26"/>
      <c r="AH20" s="26"/>
      <c r="AI20" s="26"/>
      <c r="AJ20" s="26"/>
      <c r="AK20" s="26"/>
      <c r="AL20" s="26"/>
      <c r="AM20" s="26"/>
      <c r="AN20" s="26"/>
    </row>
    <row r="21" spans="1:41" ht="22.5" customHeight="1">
      <c r="A21" s="10">
        <v>17</v>
      </c>
      <c r="B21" s="4" t="s">
        <v>38</v>
      </c>
      <c r="C21" s="4" t="s">
        <v>33</v>
      </c>
      <c r="D21" s="4" t="s">
        <v>167</v>
      </c>
      <c r="E21" s="4" t="s">
        <v>168</v>
      </c>
      <c r="F21" s="4" t="s">
        <v>169</v>
      </c>
      <c r="G21" s="13" t="s">
        <v>160</v>
      </c>
      <c r="H21" s="17" t="s">
        <v>170</v>
      </c>
      <c r="I21" s="4" t="s">
        <v>21</v>
      </c>
      <c r="J21" s="17" t="s">
        <v>171</v>
      </c>
      <c r="K21" s="4">
        <v>45</v>
      </c>
      <c r="L21" s="4" t="s">
        <v>23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41" ht="22.5" customHeight="1">
      <c r="A22" s="10">
        <v>18</v>
      </c>
      <c r="B22" s="4" t="s">
        <v>38</v>
      </c>
      <c r="C22" s="30" t="s">
        <v>178</v>
      </c>
      <c r="D22" s="30">
        <v>0.57291666666666663</v>
      </c>
      <c r="E22" s="30">
        <v>0.64374999999999993</v>
      </c>
      <c r="F22" s="31">
        <f>E22-D22</f>
        <v>7.0833333333333304E-2</v>
      </c>
      <c r="G22" s="13" t="s">
        <v>179</v>
      </c>
      <c r="H22" s="32" t="s">
        <v>180</v>
      </c>
      <c r="I22" s="4" t="s">
        <v>21</v>
      </c>
      <c r="J22" s="33" t="s">
        <v>181</v>
      </c>
      <c r="K22" s="34">
        <v>20620.8</v>
      </c>
      <c r="L22" s="35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41" ht="22.5" customHeight="1">
      <c r="A23" s="10">
        <v>19</v>
      </c>
      <c r="B23" s="10" t="s">
        <v>38</v>
      </c>
      <c r="C23" s="10" t="s">
        <v>112</v>
      </c>
      <c r="D23" s="11" t="s">
        <v>113</v>
      </c>
      <c r="E23" s="11" t="s">
        <v>111</v>
      </c>
      <c r="F23" s="13" t="s">
        <v>114</v>
      </c>
      <c r="G23" s="13" t="s">
        <v>109</v>
      </c>
      <c r="H23" s="14" t="s">
        <v>115</v>
      </c>
      <c r="I23" s="10" t="s">
        <v>21</v>
      </c>
      <c r="J23" s="14" t="s">
        <v>116</v>
      </c>
      <c r="K23" s="10">
        <v>699</v>
      </c>
      <c r="L23" s="10" t="s">
        <v>23</v>
      </c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5"/>
      <c r="AF23" s="25"/>
      <c r="AG23" s="25"/>
      <c r="AH23" s="25"/>
      <c r="AI23" s="25"/>
      <c r="AJ23" s="25"/>
      <c r="AK23" s="25"/>
      <c r="AL23" s="25"/>
      <c r="AM23" s="25"/>
      <c r="AN23" s="25"/>
    </row>
    <row r="24" spans="1:41" ht="22.5" customHeight="1">
      <c r="A24" s="10">
        <v>20</v>
      </c>
      <c r="B24" s="4" t="s">
        <v>38</v>
      </c>
      <c r="C24" s="4" t="s">
        <v>161</v>
      </c>
      <c r="D24" s="4" t="s">
        <v>162</v>
      </c>
      <c r="E24" s="4" t="s">
        <v>163</v>
      </c>
      <c r="F24" s="4" t="s">
        <v>164</v>
      </c>
      <c r="G24" s="13" t="s">
        <v>160</v>
      </c>
      <c r="H24" s="17" t="s">
        <v>165</v>
      </c>
      <c r="I24" s="4" t="s">
        <v>21</v>
      </c>
      <c r="J24" s="17" t="s">
        <v>166</v>
      </c>
      <c r="K24" s="4">
        <v>63</v>
      </c>
      <c r="L24" s="4" t="s">
        <v>23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41" ht="22.5" customHeight="1">
      <c r="A25" s="10">
        <v>21</v>
      </c>
      <c r="B25" s="4" t="s">
        <v>38</v>
      </c>
      <c r="C25" s="4" t="s">
        <v>104</v>
      </c>
      <c r="D25" s="4" t="s">
        <v>105</v>
      </c>
      <c r="E25" s="4" t="s">
        <v>106</v>
      </c>
      <c r="F25" s="12" t="s">
        <v>107</v>
      </c>
      <c r="G25" s="13" t="s">
        <v>91</v>
      </c>
      <c r="H25" s="17" t="s">
        <v>108</v>
      </c>
      <c r="I25" s="15" t="s">
        <v>21</v>
      </c>
      <c r="J25" s="21" t="s">
        <v>190</v>
      </c>
      <c r="K25" s="4">
        <v>41</v>
      </c>
      <c r="L25" s="4" t="s">
        <v>23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41" ht="22.5" customHeight="1">
      <c r="A26" s="10">
        <v>22</v>
      </c>
      <c r="B26" s="4" t="s">
        <v>38</v>
      </c>
      <c r="C26" s="4" t="s">
        <v>99</v>
      </c>
      <c r="D26" s="4" t="s">
        <v>100</v>
      </c>
      <c r="E26" s="4" t="s">
        <v>101</v>
      </c>
      <c r="F26" s="12" t="s">
        <v>102</v>
      </c>
      <c r="G26" s="13" t="s">
        <v>91</v>
      </c>
      <c r="H26" s="17" t="s">
        <v>103</v>
      </c>
      <c r="I26" s="15" t="s">
        <v>21</v>
      </c>
      <c r="J26" s="17" t="s">
        <v>189</v>
      </c>
      <c r="K26" s="4">
        <v>34</v>
      </c>
      <c r="L26" s="4" t="s">
        <v>23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41" ht="22.5" customHeight="1">
      <c r="A27" s="10">
        <v>23</v>
      </c>
      <c r="B27" s="4" t="s">
        <v>38</v>
      </c>
      <c r="C27" s="4" t="s">
        <v>15</v>
      </c>
      <c r="D27" s="4" t="s">
        <v>58</v>
      </c>
      <c r="E27" s="4" t="s">
        <v>59</v>
      </c>
      <c r="F27" s="12" t="s">
        <v>60</v>
      </c>
      <c r="G27" s="13" t="s">
        <v>19</v>
      </c>
      <c r="H27" s="17" t="s">
        <v>61</v>
      </c>
      <c r="I27" s="15" t="s">
        <v>21</v>
      </c>
      <c r="J27" s="17" t="s">
        <v>62</v>
      </c>
      <c r="K27" s="4">
        <v>562</v>
      </c>
      <c r="L27" s="4" t="s">
        <v>23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O27" s="40"/>
    </row>
    <row r="28" spans="1:41" ht="22.5" customHeight="1">
      <c r="A28" s="10">
        <v>24</v>
      </c>
      <c r="B28" s="4" t="s">
        <v>38</v>
      </c>
      <c r="C28" s="4" t="s">
        <v>15</v>
      </c>
      <c r="D28" s="4" t="s">
        <v>54</v>
      </c>
      <c r="E28" s="4" t="s">
        <v>55</v>
      </c>
      <c r="F28" s="12" t="s">
        <v>25</v>
      </c>
      <c r="G28" s="13" t="s">
        <v>19</v>
      </c>
      <c r="H28" s="17" t="s">
        <v>56</v>
      </c>
      <c r="I28" s="15" t="s">
        <v>21</v>
      </c>
      <c r="J28" s="21" t="s">
        <v>57</v>
      </c>
      <c r="K28" s="4">
        <v>537</v>
      </c>
      <c r="L28" s="4" t="s">
        <v>23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O28" s="40"/>
    </row>
    <row r="29" spans="1:41" ht="22.5" customHeight="1">
      <c r="A29" s="10">
        <v>25</v>
      </c>
      <c r="B29" s="10" t="s">
        <v>38</v>
      </c>
      <c r="C29" s="10" t="s">
        <v>15</v>
      </c>
      <c r="D29" s="11" t="s">
        <v>49</v>
      </c>
      <c r="E29" s="11" t="s">
        <v>50</v>
      </c>
      <c r="F29" s="13" t="s">
        <v>51</v>
      </c>
      <c r="G29" s="13" t="s">
        <v>19</v>
      </c>
      <c r="H29" s="14" t="s">
        <v>52</v>
      </c>
      <c r="I29" s="10" t="s">
        <v>21</v>
      </c>
      <c r="J29" s="14" t="s">
        <v>53</v>
      </c>
      <c r="K29" s="10">
        <v>636</v>
      </c>
      <c r="L29" s="10" t="s">
        <v>23</v>
      </c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40"/>
    </row>
    <row r="30" spans="1:41" ht="22.5" customHeight="1">
      <c r="A30" s="10">
        <v>26</v>
      </c>
      <c r="B30" s="4" t="s">
        <v>38</v>
      </c>
      <c r="C30" s="4" t="s">
        <v>26</v>
      </c>
      <c r="D30" s="4" t="s">
        <v>44</v>
      </c>
      <c r="E30" s="4" t="s">
        <v>45</v>
      </c>
      <c r="F30" s="12" t="s">
        <v>46</v>
      </c>
      <c r="G30" s="13" t="s">
        <v>19</v>
      </c>
      <c r="H30" s="17" t="s">
        <v>47</v>
      </c>
      <c r="I30" s="15" t="s">
        <v>21</v>
      </c>
      <c r="J30" s="17" t="s">
        <v>48</v>
      </c>
      <c r="K30" s="4">
        <v>628</v>
      </c>
      <c r="L30" s="4" t="s">
        <v>23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O30" s="26"/>
    </row>
    <row r="31" spans="1:41" ht="22.5" customHeight="1">
      <c r="A31" s="10">
        <v>27</v>
      </c>
      <c r="B31" s="10" t="s">
        <v>38</v>
      </c>
      <c r="C31" s="10" t="s">
        <v>39</v>
      </c>
      <c r="D31" s="11" t="s">
        <v>40</v>
      </c>
      <c r="E31" s="11" t="s">
        <v>41</v>
      </c>
      <c r="F31" s="13" t="s">
        <v>32</v>
      </c>
      <c r="G31" s="13" t="s">
        <v>19</v>
      </c>
      <c r="H31" s="14" t="s">
        <v>42</v>
      </c>
      <c r="I31" s="10" t="s">
        <v>21</v>
      </c>
      <c r="J31" s="14" t="s">
        <v>43</v>
      </c>
      <c r="K31" s="10">
        <v>539</v>
      </c>
      <c r="L31" s="10" t="s">
        <v>23</v>
      </c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40"/>
    </row>
    <row r="32" spans="1:41" ht="22.5" customHeight="1">
      <c r="A32" s="10">
        <v>28</v>
      </c>
      <c r="B32" s="4" t="s">
        <v>38</v>
      </c>
      <c r="C32" s="4" t="s">
        <v>93</v>
      </c>
      <c r="D32" s="4" t="s">
        <v>94</v>
      </c>
      <c r="E32" s="4" t="s">
        <v>95</v>
      </c>
      <c r="F32" s="12" t="s">
        <v>96</v>
      </c>
      <c r="G32" s="13" t="s">
        <v>91</v>
      </c>
      <c r="H32" s="17" t="s">
        <v>97</v>
      </c>
      <c r="I32" s="15" t="s">
        <v>21</v>
      </c>
      <c r="J32" s="17" t="s">
        <v>98</v>
      </c>
      <c r="K32" s="4">
        <v>43</v>
      </c>
      <c r="L32" s="4" t="s">
        <v>23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41" ht="22.5" customHeight="1">
      <c r="A33" s="10">
        <v>29</v>
      </c>
      <c r="B33" s="4" t="s">
        <v>38</v>
      </c>
      <c r="C33" s="4" t="s">
        <v>15</v>
      </c>
      <c r="D33" s="4" t="s">
        <v>88</v>
      </c>
      <c r="E33" s="4" t="s">
        <v>89</v>
      </c>
      <c r="F33" s="12" t="s">
        <v>90</v>
      </c>
      <c r="G33" s="13" t="s">
        <v>91</v>
      </c>
      <c r="H33" s="17" t="s">
        <v>92</v>
      </c>
      <c r="I33" s="15" t="s">
        <v>21</v>
      </c>
      <c r="J33" s="17" t="s">
        <v>57</v>
      </c>
      <c r="K33" s="4">
        <v>51</v>
      </c>
      <c r="L33" s="4" t="s">
        <v>23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41" ht="22.5" customHeight="1">
      <c r="A34" s="10">
        <v>30</v>
      </c>
      <c r="B34" s="4" t="s">
        <v>14</v>
      </c>
      <c r="C34" s="4" t="s">
        <v>33</v>
      </c>
      <c r="D34" s="4" t="s">
        <v>34</v>
      </c>
      <c r="E34" s="4" t="s">
        <v>25</v>
      </c>
      <c r="F34" s="12" t="s">
        <v>35</v>
      </c>
      <c r="G34" s="13" t="s">
        <v>19</v>
      </c>
      <c r="H34" s="17" t="s">
        <v>36</v>
      </c>
      <c r="I34" s="15" t="s">
        <v>21</v>
      </c>
      <c r="J34" s="21" t="s">
        <v>37</v>
      </c>
      <c r="K34" s="4">
        <v>324</v>
      </c>
      <c r="L34" s="4" t="s">
        <v>23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O34" s="40"/>
    </row>
    <row r="35" spans="1:41" ht="22.5" customHeight="1">
      <c r="A35" s="10">
        <v>31</v>
      </c>
      <c r="B35" s="10" t="s">
        <v>14</v>
      </c>
      <c r="C35" s="10" t="s">
        <v>26</v>
      </c>
      <c r="D35" s="11" t="s">
        <v>27</v>
      </c>
      <c r="E35" s="11" t="s">
        <v>28</v>
      </c>
      <c r="F35" s="12" t="s">
        <v>29</v>
      </c>
      <c r="G35" s="13" t="s">
        <v>19</v>
      </c>
      <c r="H35" s="19" t="s">
        <v>30</v>
      </c>
      <c r="I35" s="15" t="s">
        <v>21</v>
      </c>
      <c r="J35" s="14" t="s">
        <v>31</v>
      </c>
      <c r="K35" s="10">
        <v>510</v>
      </c>
      <c r="L35" s="10" t="s">
        <v>23</v>
      </c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40"/>
    </row>
    <row r="36" spans="1:41" ht="22.5" customHeight="1">
      <c r="A36" s="10">
        <v>32</v>
      </c>
      <c r="B36" s="10" t="s">
        <v>14</v>
      </c>
      <c r="C36" s="10" t="s">
        <v>15</v>
      </c>
      <c r="D36" s="11" t="s">
        <v>16</v>
      </c>
      <c r="E36" s="11" t="s">
        <v>17</v>
      </c>
      <c r="F36" s="12" t="s">
        <v>18</v>
      </c>
      <c r="G36" s="13" t="s">
        <v>19</v>
      </c>
      <c r="H36" s="14" t="s">
        <v>20</v>
      </c>
      <c r="I36" s="15" t="s">
        <v>21</v>
      </c>
      <c r="J36" s="14" t="s">
        <v>22</v>
      </c>
      <c r="K36" s="10">
        <v>523</v>
      </c>
      <c r="L36" s="10" t="s">
        <v>23</v>
      </c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40"/>
    </row>
    <row r="37" spans="1:41" ht="15">
      <c r="A37" s="10"/>
      <c r="B37" s="10"/>
      <c r="C37" s="10"/>
      <c r="D37" s="11"/>
      <c r="E37" s="11"/>
      <c r="F37" s="13"/>
      <c r="G37" s="13"/>
      <c r="H37" s="14"/>
      <c r="I37" s="10"/>
      <c r="J37" s="14"/>
      <c r="K37" s="10"/>
      <c r="L37" s="10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36"/>
      <c r="AF37" s="36"/>
      <c r="AG37" s="36"/>
      <c r="AH37" s="36"/>
      <c r="AI37" s="36"/>
      <c r="AJ37" s="36"/>
      <c r="AK37" s="36"/>
      <c r="AL37" s="36"/>
      <c r="AM37" s="36"/>
      <c r="AN37" s="36"/>
    </row>
    <row r="38" spans="1:41">
      <c r="A38" s="10"/>
      <c r="B38" s="4"/>
      <c r="C38" s="4"/>
      <c r="D38" s="4"/>
      <c r="E38" s="4"/>
      <c r="F38" s="12"/>
      <c r="G38" s="13"/>
      <c r="H38" s="17"/>
      <c r="I38" s="15"/>
      <c r="J38" s="17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41">
      <c r="A39" s="10"/>
      <c r="B39" s="4"/>
      <c r="C39" s="4"/>
      <c r="D39" s="4"/>
      <c r="E39" s="4"/>
      <c r="F39" s="4"/>
      <c r="G39" s="13"/>
      <c r="H39" s="17"/>
      <c r="I39" s="4"/>
      <c r="J39" s="17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41">
      <c r="A40" s="10"/>
      <c r="B40" s="10"/>
      <c r="C40" s="10"/>
      <c r="D40" s="11"/>
      <c r="E40" s="11"/>
      <c r="F40" s="13"/>
      <c r="G40" s="13"/>
      <c r="H40" s="19"/>
      <c r="I40" s="10"/>
      <c r="J40" s="14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26"/>
      <c r="AF40" s="26"/>
      <c r="AG40" s="26"/>
      <c r="AH40" s="26"/>
      <c r="AI40" s="26"/>
      <c r="AJ40" s="26"/>
      <c r="AK40" s="26"/>
      <c r="AL40" s="26"/>
      <c r="AM40" s="26"/>
      <c r="AN40" s="26"/>
    </row>
    <row r="41" spans="1:41">
      <c r="A41" s="10"/>
      <c r="B41" s="4"/>
      <c r="C41" s="4"/>
      <c r="D41" s="4"/>
      <c r="E41" s="4"/>
      <c r="F41" s="12"/>
      <c r="G41" s="13"/>
      <c r="H41" s="17"/>
      <c r="I41" s="15"/>
      <c r="J41" s="17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41">
      <c r="A42" s="10"/>
      <c r="B42" s="4"/>
      <c r="C42" s="4"/>
      <c r="D42" s="4"/>
      <c r="E42" s="4"/>
      <c r="F42" s="4"/>
      <c r="G42" s="13"/>
      <c r="H42" s="17"/>
      <c r="I42" s="4"/>
      <c r="J42" s="17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41">
      <c r="A43" s="10"/>
      <c r="B43" s="4"/>
      <c r="C43" s="4"/>
      <c r="D43" s="4"/>
      <c r="E43" s="4"/>
      <c r="F43" s="4"/>
      <c r="G43" s="13"/>
      <c r="H43" s="17"/>
      <c r="I43" s="4"/>
      <c r="J43" s="17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41">
      <c r="A44" s="10"/>
      <c r="B44" s="4"/>
      <c r="C44" s="4"/>
      <c r="D44" s="4"/>
      <c r="E44" s="4"/>
      <c r="F44" s="4"/>
      <c r="G44" s="13"/>
      <c r="H44" s="17"/>
      <c r="I44" s="4"/>
      <c r="J44" s="17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41">
      <c r="A45" s="10"/>
      <c r="B45" s="4"/>
      <c r="C45" s="4"/>
      <c r="D45" s="4"/>
      <c r="E45" s="4"/>
      <c r="F45" s="4"/>
      <c r="G45" s="13"/>
      <c r="H45" s="17"/>
      <c r="I45" s="4"/>
      <c r="J45" s="17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41">
      <c r="A46" s="10"/>
      <c r="B46" s="4"/>
      <c r="C46" s="4"/>
      <c r="D46" s="4"/>
      <c r="E46" s="4"/>
      <c r="F46" s="4"/>
      <c r="G46" s="13"/>
      <c r="H46" s="17"/>
      <c r="I46" s="4"/>
      <c r="J46" s="17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41" ht="15">
      <c r="A47" s="10"/>
      <c r="B47" s="10"/>
      <c r="C47" s="10"/>
      <c r="D47" s="11"/>
      <c r="E47" s="11"/>
      <c r="F47" s="13"/>
      <c r="G47" s="13"/>
      <c r="H47" s="14"/>
      <c r="I47" s="10"/>
      <c r="J47" s="14"/>
      <c r="K47" s="10"/>
      <c r="L47" s="1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5"/>
      <c r="AF47" s="25"/>
      <c r="AG47" s="25"/>
      <c r="AH47" s="25"/>
      <c r="AI47" s="25"/>
      <c r="AJ47" s="25"/>
      <c r="AK47" s="25"/>
      <c r="AL47" s="25"/>
      <c r="AM47" s="25"/>
      <c r="AN47" s="25"/>
    </row>
    <row r="48" spans="1:41" ht="15">
      <c r="A48" s="10"/>
      <c r="B48" s="10"/>
      <c r="C48" s="10"/>
      <c r="D48" s="11"/>
      <c r="E48" s="11"/>
      <c r="F48" s="13"/>
      <c r="G48" s="13"/>
      <c r="H48" s="14"/>
      <c r="I48" s="10"/>
      <c r="J48" s="14"/>
      <c r="K48" s="10"/>
      <c r="L48" s="1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5"/>
      <c r="AF48" s="25"/>
      <c r="AG48" s="25"/>
      <c r="AH48" s="25"/>
      <c r="AI48" s="25"/>
      <c r="AJ48" s="25"/>
      <c r="AK48" s="25"/>
      <c r="AL48" s="25"/>
      <c r="AM48" s="25"/>
      <c r="AN48" s="25"/>
    </row>
    <row r="49" spans="1:40" ht="15">
      <c r="A49" s="10"/>
      <c r="B49" s="10"/>
      <c r="C49" s="10"/>
      <c r="D49" s="11"/>
      <c r="E49" s="11"/>
      <c r="F49" s="13"/>
      <c r="G49" s="13"/>
      <c r="H49" s="14"/>
      <c r="I49" s="10"/>
      <c r="J49" s="14"/>
      <c r="K49" s="10"/>
      <c r="L49" s="1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5"/>
      <c r="AF49" s="25"/>
      <c r="AG49" s="25"/>
      <c r="AH49" s="25"/>
      <c r="AI49" s="25"/>
      <c r="AJ49" s="25"/>
      <c r="AK49" s="25"/>
      <c r="AL49" s="25"/>
      <c r="AM49" s="25"/>
      <c r="AN49" s="25"/>
    </row>
    <row r="50" spans="1:40" ht="15">
      <c r="A50" s="10"/>
      <c r="B50" s="10"/>
      <c r="C50" s="10"/>
      <c r="D50" s="11"/>
      <c r="E50" s="11"/>
      <c r="F50" s="13"/>
      <c r="G50" s="37"/>
      <c r="H50" s="14"/>
      <c r="I50" s="10"/>
      <c r="J50" s="14"/>
      <c r="K50" s="10"/>
      <c r="L50" s="1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5"/>
      <c r="AF50" s="25"/>
      <c r="AG50" s="25"/>
      <c r="AH50" s="25"/>
      <c r="AI50" s="25"/>
      <c r="AJ50" s="25"/>
      <c r="AK50" s="25"/>
      <c r="AL50" s="25"/>
      <c r="AM50" s="25"/>
      <c r="AN50" s="25"/>
    </row>
    <row r="51" spans="1:40">
      <c r="G51" s="38"/>
    </row>
  </sheetData>
  <sortState ref="A5:AO52">
    <sortCondition ref="B5:B52"/>
    <sortCondition ref="D5:D52"/>
  </sortState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</mergeCells>
  <conditionalFormatting sqref="F36 G17:G51 E8:E16 F5:H16">
    <cfRule type="expression" dxfId="2" priority="5">
      <formula>"&lt;1:00"</formula>
    </cfRule>
  </conditionalFormatting>
  <conditionalFormatting sqref="L5:L16">
    <cfRule type="containsText" dxfId="1" priority="4" operator="containsText" text="Less Than 1 Hour">
      <formula>NOT(ISERROR(SEARCH("Less Than 1 Hour",L5)))</formula>
    </cfRule>
  </conditionalFormatting>
  <conditionalFormatting sqref="H36 F36">
    <cfRule type="expression" dxfId="0" priority="1">
      <formula>"&lt;1:00"</formula>
    </cfRule>
  </conditionalFormatting>
  <dataValidations count="1">
    <dataValidation type="list" allowBlank="1" showInputMessage="1" showErrorMessage="1" sqref="F851 G37:G65520 F37:F140 F31:F35 G5:G35">
      <formula1>reasons</formula1>
    </dataValidation>
  </dataValidations>
  <pageMargins left="0.23" right="0" top="0.28000000000000003" bottom="0.24" header="0" footer="0"/>
  <pageSetup paperSize="9" scale="5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2018-06-22T03:10:23Z</dcterms:created>
  <dcterms:modified xsi:type="dcterms:W3CDTF">2018-06-22T04:05:00Z</dcterms:modified>
</cp:coreProperties>
</file>